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srvkomfin\Общие_папки\#Нормативно-правовые акты\#Муниципальные-правовые акты АНР\Проекты Решений Думы\2024\БЮДЖЕТ 2025-2027\"/>
    </mc:Choice>
  </mc:AlternateContent>
  <xr:revisionPtr revIDLastSave="0" documentId="13_ncr:1_{3723C9C6-E012-42B3-939E-08B0A455D67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5 год" sheetId="1" r:id="rId1"/>
  </sheets>
  <definedNames>
    <definedName name="_xlnm.Print_Area" localSheetId="0">'2025 год'!$A$1:$F$34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1" l="1"/>
  <c r="C8" i="1"/>
  <c r="C9" i="1"/>
  <c r="C10" i="1"/>
  <c r="C11" i="1"/>
  <c r="C12" i="1"/>
  <c r="C13" i="1"/>
  <c r="C14" i="1"/>
  <c r="C15" i="1"/>
  <c r="C16" i="1"/>
  <c r="C17" i="1"/>
  <c r="C18" i="1"/>
  <c r="C6" i="1"/>
  <c r="C20" i="1"/>
  <c r="C19" i="1"/>
  <c r="C21" i="1"/>
  <c r="C24" i="1"/>
  <c r="C25" i="1"/>
  <c r="C26" i="1"/>
  <c r="C23" i="1"/>
  <c r="C28" i="1"/>
  <c r="F29" i="1"/>
  <c r="C29" i="1"/>
  <c r="C27" i="1"/>
  <c r="E30" i="1"/>
  <c r="F30" i="1"/>
  <c r="C30" i="1"/>
  <c r="F32" i="1"/>
  <c r="C32" i="1"/>
  <c r="C34" i="1"/>
  <c r="F27" i="1"/>
  <c r="F21" i="1"/>
  <c r="C33" i="1"/>
  <c r="C31" i="1"/>
  <c r="E21" i="1"/>
  <c r="E23" i="1"/>
  <c r="F23" i="1"/>
  <c r="E19" i="1"/>
  <c r="F19" i="1"/>
  <c r="E6" i="1"/>
  <c r="F6" i="1"/>
  <c r="E34" i="1"/>
  <c r="D34" i="1"/>
  <c r="F34" i="1"/>
</calcChain>
</file>

<file path=xl/sharedStrings.xml><?xml version="1.0" encoding="utf-8"?>
<sst xmlns="http://schemas.openxmlformats.org/spreadsheetml/2006/main" count="38" uniqueCount="37">
  <si>
    <t>№ п/п</t>
  </si>
  <si>
    <t>Направление расходов</t>
  </si>
  <si>
    <t>Итого</t>
  </si>
  <si>
    <t>федеральный бюджет</t>
  </si>
  <si>
    <t xml:space="preserve"> окружной бюджет</t>
  </si>
  <si>
    <t>местный бюджет</t>
  </si>
  <si>
    <t>Муниципальная программа Нефтеюганского района «Образование 21 века»</t>
  </si>
  <si>
    <t>Расходы на обеспечение деятельности (оказание услуг) муниципальных учреждений</t>
  </si>
  <si>
    <t>Организация питания обучающихся в муниципальных общеобразовательных организациях</t>
  </si>
  <si>
    <t>Субвенции на реализацию программ дошкольного образования муниципальным образовательным организациям</t>
  </si>
  <si>
    <t>Субвенции на реализацию основных общеобразовательных программ муниципальным общеобразовательным организациям</t>
  </si>
  <si>
    <t>Мероприятия по организации отдыха и оздоровления детей</t>
  </si>
  <si>
    <t>Оплата стоимости питания детей школьного возраста в оздоровительных лагерях с дневным пребыванием детей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</si>
  <si>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 - в палаточных лагерях, в возрасте от 14 до 17 лет (включительно) - в лагерях труда и отдыха</t>
  </si>
  <si>
    <t>Субвенции на организацию и обеспечение отдыха и оздоровления детей, в том числе в этнической среде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</si>
  <si>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</si>
  <si>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 xml:space="preserve">Субвенции на выплату компенсации части родительской платы за присмотр и уход за детьми в общеобразовательных организациях, реализующих образовательные программы дошкольного образования 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</si>
  <si>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</si>
  <si>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Создание условий для функционирования системы персонифицированного финансирования дополнительного образования детей</t>
  </si>
  <si>
    <t xml:space="preserve">Муниципальная программа «Обеспечение доступным и комфортным жильем» </t>
  </si>
  <si>
    <t xml:space="preserve">Реализация мероприятий по обеспечению жильем молодых семей  </t>
  </si>
  <si>
    <t>ВСЕГО РАСХОДОВ</t>
  </si>
  <si>
    <t>Муниципальная программа Нефтеюганского района "Культурное пространство"</t>
  </si>
  <si>
    <t>Муниципальная программа Нефтеюганского района "Развитие физической культуры и спорта "</t>
  </si>
  <si>
    <t>Муниципальная программа Нефтеюганского района "Развитие гражданского общества"</t>
  </si>
  <si>
    <t>Муниципальная программа Нефтеюганского района Улучшение условий и охраны труда, содействие занятости населения"</t>
  </si>
  <si>
    <t>Создание условий для вовлечения молодежи в активную социальную деятельность. Поддержка общественных инициатив и проектов, в том числе в сфере добровольчества(волонтерства)</t>
  </si>
  <si>
    <t>Создание условий для развития гражданско-патриотических, военно-патриотических качеств молодежи</t>
  </si>
  <si>
    <t>Содействие занятости молодежи</t>
  </si>
  <si>
    <t>Развитие и использование потенциала детей и молодежи в интересах укрепления единства российской нации, упрочения мира и согласия</t>
  </si>
  <si>
    <t xml:space="preserve">Создание условий для сохранения и развития культурного наследия </t>
  </si>
  <si>
    <t>Обеспечение деятельности (оказание услуг)  по организации дополнительного образования детей и спортивной подготовки</t>
  </si>
  <si>
    <t>Развитие сети спортивных объектов шаговой доступности</t>
  </si>
  <si>
    <t>Обеспечение деятельности (оказание услуг) организация занятий физической культурой и спортом</t>
  </si>
  <si>
    <t>2025 год  (тыс.руб.)</t>
  </si>
  <si>
    <t>Приложение к пояснительной записке</t>
  </si>
  <si>
    <t>Информация об объемах бюджетных ассигнований, направляемых на государственную поддержку семьи и детей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</si>
</sst>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4" fontId="0" fillId="2" borderId="0" xfId="0" applyNumberFormat="1" applyFont="1" applyFill="1"/>
    <xf numFmtId="0" fontId="0" fillId="2" borderId="0" xfId="0" applyFont="1" applyFill="1"/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16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16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/>
    </xf>
    <xf numFmtId="164" fontId="2" fillId="2" borderId="1" xfId="0" applyNumberFormat="1" applyFont="1" applyFill="1" applyBorder="1" applyAlignment="1">
      <alignment horizontal="right" wrapText="1"/>
    </xf>
    <xf numFmtId="164" fontId="1" fillId="2" borderId="1" xfId="0" applyNumberFormat="1" applyFont="1" applyFill="1" applyBorder="1" applyAlignment="1">
      <alignment horizontal="right" wrapText="1"/>
    </xf>
    <xf numFmtId="0" fontId="3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4"/>
  <sheetViews>
    <sheetView tabSelected="1" view="pageBreakPreview" topLeftCell="A29" zoomScale="90" zoomScaleNormal="100" zoomScaleSheetLayoutView="90" workbookViewId="0">
      <selection activeCell="A2" sqref="A2:F2"/>
    </sheetView>
  </sheetViews>
  <sheetFormatPr defaultRowHeight="15" x14ac:dyDescent="0.25"/>
  <cols>
    <col min="1" max="1" width="4.140625" style="2" customWidth="1"/>
    <col min="2" max="2" width="41.140625" style="2" customWidth="1"/>
    <col min="3" max="3" width="12.85546875" style="2" customWidth="1"/>
    <col min="4" max="4" width="11.28515625" style="2" customWidth="1"/>
    <col min="5" max="5" width="13" style="2" customWidth="1"/>
    <col min="6" max="6" width="11.5703125" style="2" customWidth="1"/>
    <col min="7" max="7" width="16.85546875" style="2" customWidth="1"/>
    <col min="8" max="8" width="10.85546875" style="2" customWidth="1"/>
    <col min="9" max="9" width="14" style="2" customWidth="1"/>
    <col min="10" max="16384" width="9.140625" style="2"/>
  </cols>
  <sheetData>
    <row r="1" spans="1:6" x14ac:dyDescent="0.25">
      <c r="E1" s="18" t="s">
        <v>35</v>
      </c>
    </row>
    <row r="2" spans="1:6" ht="39" customHeight="1" x14ac:dyDescent="0.25">
      <c r="A2" s="21" t="s">
        <v>36</v>
      </c>
      <c r="B2" s="21"/>
      <c r="C2" s="21"/>
      <c r="D2" s="21"/>
      <c r="E2" s="21"/>
      <c r="F2" s="21"/>
    </row>
    <row r="3" spans="1:6" x14ac:dyDescent="0.25">
      <c r="A3" s="19" t="s">
        <v>0</v>
      </c>
      <c r="B3" s="19" t="s">
        <v>1</v>
      </c>
      <c r="C3" s="20" t="s">
        <v>34</v>
      </c>
      <c r="D3" s="20"/>
      <c r="E3" s="20"/>
      <c r="F3" s="20"/>
    </row>
    <row r="4" spans="1:6" ht="30" x14ac:dyDescent="0.25">
      <c r="A4" s="19"/>
      <c r="B4" s="19"/>
      <c r="C4" s="6" t="s">
        <v>2</v>
      </c>
      <c r="D4" s="6" t="s">
        <v>3</v>
      </c>
      <c r="E4" s="6" t="s">
        <v>4</v>
      </c>
      <c r="F4" s="6" t="s">
        <v>5</v>
      </c>
    </row>
    <row r="5" spans="1:6" x14ac:dyDescent="0.25">
      <c r="A5" s="7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</row>
    <row r="6" spans="1:6" ht="47.25" customHeight="1" x14ac:dyDescent="0.25">
      <c r="A6" s="8">
        <v>1</v>
      </c>
      <c r="B6" s="9" t="s">
        <v>6</v>
      </c>
      <c r="C6" s="10">
        <f>SUM(C7:C18)</f>
        <v>2458626.3999999994</v>
      </c>
      <c r="D6" s="10"/>
      <c r="E6" s="10">
        <f t="shared" ref="E6:F6" si="0">SUM(E7:E18)</f>
        <v>2027139.4</v>
      </c>
      <c r="F6" s="10">
        <f t="shared" si="0"/>
        <v>431486.99999999994</v>
      </c>
    </row>
    <row r="7" spans="1:6" ht="45" x14ac:dyDescent="0.25">
      <c r="A7" s="6"/>
      <c r="B7" s="11" t="s">
        <v>7</v>
      </c>
      <c r="C7" s="12">
        <f>D7+E7+F7</f>
        <v>388623.6</v>
      </c>
      <c r="D7" s="12"/>
      <c r="E7" s="12"/>
      <c r="F7" s="12">
        <v>388623.6</v>
      </c>
    </row>
    <row r="8" spans="1:6" ht="45" x14ac:dyDescent="0.25">
      <c r="A8" s="6"/>
      <c r="B8" s="11" t="s">
        <v>8</v>
      </c>
      <c r="C8" s="12">
        <f t="shared" ref="C8:C18" si="1">D8+E8+F8</f>
        <v>9243.1</v>
      </c>
      <c r="D8" s="12"/>
      <c r="E8" s="12"/>
      <c r="F8" s="12">
        <v>9243.1</v>
      </c>
    </row>
    <row r="9" spans="1:6" ht="45" x14ac:dyDescent="0.25">
      <c r="A9" s="6"/>
      <c r="B9" s="11" t="s">
        <v>9</v>
      </c>
      <c r="C9" s="12">
        <f t="shared" si="1"/>
        <v>466088.2</v>
      </c>
      <c r="D9" s="12"/>
      <c r="E9" s="12">
        <v>466088.2</v>
      </c>
      <c r="F9" s="12"/>
    </row>
    <row r="10" spans="1:6" ht="60" x14ac:dyDescent="0.25">
      <c r="A10" s="6"/>
      <c r="B10" s="11" t="s">
        <v>10</v>
      </c>
      <c r="C10" s="12">
        <f t="shared" si="1"/>
        <v>1392752.4</v>
      </c>
      <c r="D10" s="12"/>
      <c r="E10" s="12">
        <v>1392752.4</v>
      </c>
      <c r="F10" s="12"/>
    </row>
    <row r="11" spans="1:6" ht="30" x14ac:dyDescent="0.25">
      <c r="A11" s="6"/>
      <c r="B11" s="11" t="s">
        <v>11</v>
      </c>
      <c r="C11" s="12">
        <f t="shared" si="1"/>
        <v>3590.7</v>
      </c>
      <c r="D11" s="12"/>
      <c r="E11" s="12"/>
      <c r="F11" s="12">
        <v>3590.7</v>
      </c>
    </row>
    <row r="12" spans="1:6" ht="45" x14ac:dyDescent="0.25">
      <c r="A12" s="6"/>
      <c r="B12" s="11" t="s">
        <v>12</v>
      </c>
      <c r="C12" s="12">
        <f t="shared" si="1"/>
        <v>3985.6</v>
      </c>
      <c r="D12" s="12"/>
      <c r="E12" s="12"/>
      <c r="F12" s="12">
        <v>3985.6</v>
      </c>
    </row>
    <row r="13" spans="1:6" ht="105" x14ac:dyDescent="0.25">
      <c r="A13" s="6"/>
      <c r="B13" s="11" t="s">
        <v>13</v>
      </c>
      <c r="C13" s="12">
        <f t="shared" si="1"/>
        <v>5976.8</v>
      </c>
      <c r="D13" s="12"/>
      <c r="E13" s="12">
        <v>5976.8</v>
      </c>
      <c r="F13" s="12"/>
    </row>
    <row r="14" spans="1:6" ht="45" x14ac:dyDescent="0.25">
      <c r="A14" s="6"/>
      <c r="B14" s="11" t="s">
        <v>14</v>
      </c>
      <c r="C14" s="12">
        <f t="shared" si="1"/>
        <v>17422.400000000001</v>
      </c>
      <c r="D14" s="12"/>
      <c r="E14" s="12">
        <v>17422.400000000001</v>
      </c>
      <c r="F14" s="12"/>
    </row>
    <row r="15" spans="1:6" ht="135" x14ac:dyDescent="0.25">
      <c r="A15" s="6"/>
      <c r="B15" s="11" t="s">
        <v>15</v>
      </c>
      <c r="C15" s="12">
        <f t="shared" si="1"/>
        <v>106973.3</v>
      </c>
      <c r="D15" s="12"/>
      <c r="E15" s="12">
        <v>106973.3</v>
      </c>
      <c r="F15" s="12"/>
    </row>
    <row r="16" spans="1:6" ht="90" x14ac:dyDescent="0.25">
      <c r="A16" s="6"/>
      <c r="B16" s="11" t="s">
        <v>16</v>
      </c>
      <c r="C16" s="12">
        <f t="shared" si="1"/>
        <v>22645</v>
      </c>
      <c r="D16" s="12"/>
      <c r="E16" s="12">
        <v>22645</v>
      </c>
      <c r="F16" s="12"/>
    </row>
    <row r="17" spans="1:7" ht="135" x14ac:dyDescent="0.25">
      <c r="A17" s="6"/>
      <c r="B17" s="11" t="s">
        <v>17</v>
      </c>
      <c r="C17" s="12">
        <f t="shared" si="1"/>
        <v>22733</v>
      </c>
      <c r="D17" s="12"/>
      <c r="E17" s="12">
        <v>15281.3</v>
      </c>
      <c r="F17" s="12">
        <v>7451.7</v>
      </c>
    </row>
    <row r="18" spans="1:7" ht="60" x14ac:dyDescent="0.25">
      <c r="A18" s="6"/>
      <c r="B18" s="11" t="s">
        <v>18</v>
      </c>
      <c r="C18" s="12">
        <f t="shared" si="1"/>
        <v>18592.3</v>
      </c>
      <c r="D18" s="12"/>
      <c r="E18" s="12"/>
      <c r="F18" s="12">
        <v>18592.3</v>
      </c>
    </row>
    <row r="19" spans="1:7" ht="42.75" x14ac:dyDescent="0.25">
      <c r="A19" s="8">
        <v>2</v>
      </c>
      <c r="B19" s="9" t="s">
        <v>19</v>
      </c>
      <c r="C19" s="10">
        <f>C20</f>
        <v>1979.26</v>
      </c>
      <c r="D19" s="10"/>
      <c r="E19" s="10">
        <f t="shared" ref="E19:F19" si="2">E20</f>
        <v>1880.3</v>
      </c>
      <c r="F19" s="10">
        <f t="shared" si="2"/>
        <v>98.96</v>
      </c>
    </row>
    <row r="20" spans="1:7" ht="30" x14ac:dyDescent="0.25">
      <c r="A20" s="13"/>
      <c r="B20" s="11" t="s">
        <v>20</v>
      </c>
      <c r="C20" s="12">
        <f>D20+E20+F20</f>
        <v>1979.26</v>
      </c>
      <c r="D20" s="12"/>
      <c r="E20" s="12">
        <v>1880.3</v>
      </c>
      <c r="F20" s="12">
        <v>98.96</v>
      </c>
      <c r="G20" s="1"/>
    </row>
    <row r="21" spans="1:7" ht="43.5" x14ac:dyDescent="0.25">
      <c r="A21" s="14">
        <v>3</v>
      </c>
      <c r="B21" s="15" t="s">
        <v>22</v>
      </c>
      <c r="C21" s="16">
        <f>C22</f>
        <v>140906.18</v>
      </c>
      <c r="D21" s="16"/>
      <c r="E21" s="16">
        <f>SUM(E22:E22)</f>
        <v>0</v>
      </c>
      <c r="F21" s="16">
        <f>F22</f>
        <v>140906.18</v>
      </c>
      <c r="G21" s="1"/>
    </row>
    <row r="22" spans="1:7" ht="30" x14ac:dyDescent="0.25">
      <c r="A22" s="3"/>
      <c r="B22" s="4" t="s">
        <v>30</v>
      </c>
      <c r="C22" s="17">
        <v>140906.18</v>
      </c>
      <c r="D22" s="17"/>
      <c r="E22" s="17"/>
      <c r="F22" s="17">
        <v>140906.18</v>
      </c>
      <c r="G22" s="1"/>
    </row>
    <row r="23" spans="1:7" ht="43.5" x14ac:dyDescent="0.25">
      <c r="A23" s="14">
        <v>4</v>
      </c>
      <c r="B23" s="15" t="s">
        <v>23</v>
      </c>
      <c r="C23" s="16">
        <f>C24+C25+C26</f>
        <v>170183.33500000002</v>
      </c>
      <c r="D23" s="16"/>
      <c r="E23" s="16">
        <f>E24+E25+E26</f>
        <v>10149.200000000001</v>
      </c>
      <c r="F23" s="16">
        <f>F24+F25+F26</f>
        <v>160034.13500000001</v>
      </c>
      <c r="G23" s="1"/>
    </row>
    <row r="24" spans="1:7" ht="47.25" customHeight="1" x14ac:dyDescent="0.25">
      <c r="A24" s="3"/>
      <c r="B24" s="4" t="s">
        <v>33</v>
      </c>
      <c r="C24" s="5">
        <f>D24+E24+F24</f>
        <v>113659.91</v>
      </c>
      <c r="D24" s="5"/>
      <c r="E24" s="5"/>
      <c r="F24" s="5">
        <v>113659.91</v>
      </c>
      <c r="G24" s="1"/>
    </row>
    <row r="25" spans="1:7" ht="30" x14ac:dyDescent="0.25">
      <c r="A25" s="3"/>
      <c r="B25" s="4" t="s">
        <v>32</v>
      </c>
      <c r="C25" s="5">
        <f>D25+E25+F25</f>
        <v>3334.125</v>
      </c>
      <c r="D25" s="5"/>
      <c r="E25" s="5">
        <v>2667.3</v>
      </c>
      <c r="F25" s="5">
        <v>666.82500000000005</v>
      </c>
      <c r="G25" s="1"/>
    </row>
    <row r="26" spans="1:7" ht="47.25" customHeight="1" x14ac:dyDescent="0.25">
      <c r="A26" s="3"/>
      <c r="B26" s="4" t="s">
        <v>31</v>
      </c>
      <c r="C26" s="5">
        <f>D26+E26+F26</f>
        <v>53189.3</v>
      </c>
      <c r="D26" s="5"/>
      <c r="E26" s="5">
        <v>7481.9</v>
      </c>
      <c r="F26" s="5">
        <v>45707.4</v>
      </c>
      <c r="G26" s="1"/>
    </row>
    <row r="27" spans="1:7" ht="42.75" x14ac:dyDescent="0.25">
      <c r="A27" s="8">
        <v>5</v>
      </c>
      <c r="B27" s="9" t="s">
        <v>24</v>
      </c>
      <c r="C27" s="10">
        <f>SUM(C28:C29)</f>
        <v>4495.143</v>
      </c>
      <c r="D27" s="10"/>
      <c r="E27" s="10"/>
      <c r="F27" s="10">
        <f>SUM(F28:F29)</f>
        <v>4495.143</v>
      </c>
    </row>
    <row r="28" spans="1:7" ht="82.5" customHeight="1" x14ac:dyDescent="0.25">
      <c r="A28" s="6"/>
      <c r="B28" s="11" t="s">
        <v>26</v>
      </c>
      <c r="C28" s="12">
        <f t="shared" ref="C28:C33" si="3">D28+E28+F28</f>
        <v>1868.8</v>
      </c>
      <c r="D28" s="12"/>
      <c r="E28" s="12"/>
      <c r="F28" s="12">
        <v>1868.8</v>
      </c>
    </row>
    <row r="29" spans="1:7" ht="45" x14ac:dyDescent="0.25">
      <c r="A29" s="13"/>
      <c r="B29" s="11" t="s">
        <v>27</v>
      </c>
      <c r="C29" s="12">
        <f t="shared" si="3"/>
        <v>2626.3429999999998</v>
      </c>
      <c r="D29" s="12"/>
      <c r="E29" s="12"/>
      <c r="F29" s="12">
        <f>1436+1190.343</f>
        <v>2626.3429999999998</v>
      </c>
    </row>
    <row r="30" spans="1:7" ht="57" x14ac:dyDescent="0.25">
      <c r="A30" s="8">
        <v>6</v>
      </c>
      <c r="B30" s="9" t="s">
        <v>25</v>
      </c>
      <c r="C30" s="10">
        <f t="shared" si="3"/>
        <v>1039.7616</v>
      </c>
      <c r="D30" s="10"/>
      <c r="E30" s="10">
        <f>E31</f>
        <v>562.9</v>
      </c>
      <c r="F30" s="10">
        <f>F31</f>
        <v>476.86160000000001</v>
      </c>
    </row>
    <row r="31" spans="1:7" ht="24.75" customHeight="1" x14ac:dyDescent="0.25">
      <c r="A31" s="13"/>
      <c r="B31" s="11" t="s">
        <v>28</v>
      </c>
      <c r="C31" s="12">
        <f t="shared" si="3"/>
        <v>1039.7616</v>
      </c>
      <c r="D31" s="12"/>
      <c r="E31" s="12">
        <v>562.9</v>
      </c>
      <c r="F31" s="12">
        <v>476.86160000000001</v>
      </c>
    </row>
    <row r="32" spans="1:7" ht="57" x14ac:dyDescent="0.25">
      <c r="A32" s="8">
        <v>7</v>
      </c>
      <c r="B32" s="9" t="s">
        <v>25</v>
      </c>
      <c r="C32" s="10">
        <f>D32+E32+F32</f>
        <v>350</v>
      </c>
      <c r="D32" s="10"/>
      <c r="E32" s="10"/>
      <c r="F32" s="10">
        <f>F33</f>
        <v>350</v>
      </c>
    </row>
    <row r="33" spans="1:6" ht="60" x14ac:dyDescent="0.25">
      <c r="A33" s="13"/>
      <c r="B33" s="11" t="s">
        <v>29</v>
      </c>
      <c r="C33" s="12">
        <f t="shared" si="3"/>
        <v>350</v>
      </c>
      <c r="D33" s="12"/>
      <c r="E33" s="12"/>
      <c r="F33" s="12">
        <v>350</v>
      </c>
    </row>
    <row r="34" spans="1:6" ht="35.25" customHeight="1" x14ac:dyDescent="0.25">
      <c r="A34" s="8"/>
      <c r="B34" s="9" t="s">
        <v>21</v>
      </c>
      <c r="C34" s="10">
        <f>C6+C19+C21+C23+C27+C30+C32</f>
        <v>2777580.0795999994</v>
      </c>
      <c r="D34" s="10">
        <f>D6+D19+D21+D23+D27+D30+D32</f>
        <v>0</v>
      </c>
      <c r="E34" s="10">
        <f>E6+E19+E21+E23+E27+E30+E32</f>
        <v>2039731.7999999998</v>
      </c>
      <c r="F34" s="10">
        <f>F6+F19+F21+F23+F27+F30+F32</f>
        <v>737848.27959999989</v>
      </c>
    </row>
  </sheetData>
  <mergeCells count="4">
    <mergeCell ref="A3:A4"/>
    <mergeCell ref="B3:B4"/>
    <mergeCell ref="C3:F3"/>
    <mergeCell ref="A2:F2"/>
  </mergeCells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 год</vt:lpstr>
      <vt:lpstr>'2025 год'!Область_печати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Крамич Наталья Валерьевна</dc:creator>
  <cp:lastModifiedBy>Угарова Анна Владимировна</cp:lastModifiedBy>
  <cp:lastPrinted>2024-11-06T04:57:11Z</cp:lastPrinted>
  <dcterms:created xsi:type="dcterms:W3CDTF">2015-06-05T18:19:34Z</dcterms:created>
  <dcterms:modified xsi:type="dcterms:W3CDTF">2024-11-06T04:57:40Z</dcterms:modified>
</cp:coreProperties>
</file>